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DLX-VP-06- (11647836)/25DLX-VP-06-1460/Checked-Out/"/>
    </mc:Choice>
  </mc:AlternateContent>
  <xr:revisionPtr revIDLastSave="0" documentId="13_ncr:1_{D7B1B15C-0BEA-4D77-9E26-BD8D3BCBA72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6" i="1" l="1"/>
  <c r="K35" i="1"/>
  <c r="K37" i="1"/>
  <c r="I34" i="1" l="1"/>
  <c r="K34" i="1" s="1"/>
  <c r="I32" i="1"/>
  <c r="K32" i="1" s="1"/>
  <c r="I31" i="1"/>
  <c r="K31" i="1" s="1"/>
  <c r="I33" i="1"/>
  <c r="K33" i="1" s="1"/>
  <c r="I8" i="1" l="1"/>
  <c r="K8" i="1" s="1"/>
  <c r="I9" i="1"/>
  <c r="K9" i="1" s="1"/>
  <c r="I10" i="1"/>
  <c r="K10" i="1" s="1"/>
  <c r="I11" i="1"/>
  <c r="K11" i="1" s="1"/>
  <c r="I29" i="1" l="1"/>
  <c r="K29" i="1" s="1"/>
  <c r="I30" i="1"/>
  <c r="K30" i="1" s="1"/>
  <c r="I28" i="1"/>
  <c r="K28" i="1" s="1"/>
  <c r="I26" i="1"/>
  <c r="K26" i="1" s="1"/>
  <c r="I27" i="1"/>
  <c r="K27" i="1" s="1"/>
  <c r="I25" i="1"/>
  <c r="K25" i="1" s="1"/>
  <c r="I22" i="1"/>
  <c r="K22" i="1" s="1"/>
  <c r="I23" i="1"/>
  <c r="K23" i="1" s="1"/>
  <c r="I24" i="1"/>
  <c r="K24" i="1" s="1"/>
  <c r="I21" i="1"/>
  <c r="K21" i="1" s="1"/>
  <c r="I19" i="1"/>
  <c r="K19" i="1" s="1"/>
  <c r="I20" i="1"/>
  <c r="K20" i="1" s="1"/>
  <c r="I18" i="1"/>
  <c r="K18" i="1" s="1"/>
  <c r="I16" i="1"/>
  <c r="K16" i="1" s="1"/>
  <c r="K38" i="1" s="1"/>
  <c r="I17" i="1"/>
  <c r="K17" i="1" s="1"/>
  <c r="I15" i="1"/>
  <c r="K15" i="1" s="1"/>
  <c r="I13" i="1"/>
  <c r="K13" i="1" s="1"/>
  <c r="I14" i="1"/>
  <c r="K14" i="1" s="1"/>
  <c r="I12" i="1"/>
  <c r="K12" i="1" s="1"/>
  <c r="K40" i="1" l="1"/>
  <c r="K39" i="1"/>
</calcChain>
</file>

<file path=xl/sharedStrings.xml><?xml version="1.0" encoding="utf-8"?>
<sst xmlns="http://schemas.openxmlformats.org/spreadsheetml/2006/main" count="156" uniqueCount="94">
  <si>
    <t>Vandens filtravimo ir minkštinimo sistemos bei jos priklausinių techninis aptarnavimas su reagentų (vakuuminės druskos, kalio permanganato) papildymu. Nugeležinimo filtro techninis aptarnavimas</t>
  </si>
  <si>
    <t>6.</t>
  </si>
  <si>
    <t>8.</t>
  </si>
  <si>
    <t>žm. val.</t>
  </si>
  <si>
    <t>Avarinis gedimo nustatymas (pagal poreikį)</t>
  </si>
  <si>
    <t>Avarinis gedimo šalinimas (pagal poreikį)</t>
  </si>
  <si>
    <t>Eil. Nr.</t>
  </si>
  <si>
    <t>Paslaugų pavadinimas</t>
  </si>
  <si>
    <t>1</t>
  </si>
  <si>
    <t>2</t>
  </si>
  <si>
    <t>3</t>
  </si>
  <si>
    <t>4</t>
  </si>
  <si>
    <t>5</t>
  </si>
  <si>
    <t>1.</t>
  </si>
  <si>
    <t>Vakuuminė druska</t>
  </si>
  <si>
    <t>Kalio permanganatas</t>
  </si>
  <si>
    <t>kg</t>
  </si>
  <si>
    <t>Vandens filtrų keitimas</t>
  </si>
  <si>
    <t>3.</t>
  </si>
  <si>
    <t>4.</t>
  </si>
  <si>
    <t>5.</t>
  </si>
  <si>
    <t>Oro siurblys (kompresorius)</t>
  </si>
  <si>
    <t>Profilaktinis užpildo plovimas, valdymo vožtuvo išvalymas, dozavimo mazgo ir kontaktinės talpos išvalymas</t>
  </si>
  <si>
    <t>7.</t>
  </si>
  <si>
    <t>9.</t>
  </si>
  <si>
    <t>10.</t>
  </si>
  <si>
    <t>2.</t>
  </si>
  <si>
    <t>vnt.</t>
  </si>
  <si>
    <t>Pastabos</t>
  </si>
  <si>
    <t>Vakuuminė druska (1 metų poreikis) pateikiamas kartu su filtrų aptarnavimu.</t>
  </si>
  <si>
    <t>Vandens filtravimo ir minkštinimo sistemos bei jos priklausinių techninis aptarnavimas su reagentų (vakuuminės druskos) papildymu. Nugeležinimo filtro techninis aptarnavimas</t>
  </si>
  <si>
    <t>Vandens filtravimo ir minkštinimo sistemos bei jos priklausinių techninis aptarnavimas su reagentų (vakuuminės druskos) papildymu</t>
  </si>
  <si>
    <t>Kalio permangenatas (1 metų poreikis) pateikiamas kartu su filtrų aptarnavimu.</t>
  </si>
  <si>
    <t>Mato vnt.</t>
  </si>
  <si>
    <t>Pakeičiami visi sumontuoti filtrai</t>
  </si>
  <si>
    <t>Filtro tipas (filtrų kiekis)</t>
  </si>
  <si>
    <t xml:space="preserve">Vilniaus 330/110kV TP Tiškevičiaus g. 72A, Vilnius 
</t>
  </si>
  <si>
    <t>AQF10 BB Minkštinimo filtras A-STAR (1)</t>
  </si>
  <si>
    <t xml:space="preserve">Neries 330/110kV TP Karveliškių km. Vilniaus raj., Nemenčinės šen. </t>
  </si>
  <si>
    <t>AQFBB Minkštinimo filtras ESM18CE (1)</t>
  </si>
  <si>
    <t>Klaipėdos 330/110kV TP Klaipėdos raj., Kiškėnų k. Šatrijos tak. 19</t>
  </si>
  <si>
    <t>PR SOFT 70E (1)</t>
  </si>
  <si>
    <t xml:space="preserve">Telšių 330/110kV TP Degaičių sen., Gintalų km., Telšių raj. </t>
  </si>
  <si>
    <t xml:space="preserve">
WaterBOSS700 (1)</t>
  </si>
  <si>
    <t xml:space="preserve">Utenos 330/110kV TP Sirutėnų km. Utenos raj., </t>
  </si>
  <si>
    <t xml:space="preserve">Panevėžio 330/110kV TP Bliūdžių k. Panevėžio raj. </t>
  </si>
  <si>
    <t>EIGA KF-35/L (1)</t>
  </si>
  <si>
    <t>Įrenginio aptarnavimo vieta</t>
  </si>
  <si>
    <t xml:space="preserve">Toks pats arba analogiškas dabar esančiam oro siurbliui (kompresoriui) </t>
  </si>
  <si>
    <t>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</t>
  </si>
  <si>
    <t>Gedimo nustatymas pateikiant informaciją dėl reikalingų tolimesnių veiksmų gedimo pašalinimui.</t>
  </si>
  <si>
    <t xml:space="preserve">Gedimo šalinimas pagal nustatytus defektus. </t>
  </si>
  <si>
    <t>Nustatyti tikslią gedimo vietą ir pašalinti defektą pakeičiant visas netinkamas eksploatacijai medžiagas.</t>
  </si>
  <si>
    <t>LitPol Link ir 400 kV AS, Lankų g. 45, Butrimišikių k., Alytaus raj.</t>
  </si>
  <si>
    <t>Vakuuminė druska (1 metų poreikis) pateikiamas per du kartus. Pirmas kartas per filtrų aptarnavimą, antras kartas po 6 mėn.</t>
  </si>
  <si>
    <t xml:space="preserve">Viso </t>
  </si>
  <si>
    <t>6</t>
  </si>
  <si>
    <t>7</t>
  </si>
  <si>
    <t>8</t>
  </si>
  <si>
    <t>9</t>
  </si>
  <si>
    <t>10</t>
  </si>
  <si>
    <t>-</t>
  </si>
  <si>
    <t>Preliminarūs kiekiai</t>
  </si>
  <si>
    <t>Vandens nugeležinimo filtras su impulsiniu skaitikliu CL-JS-18/65-18 NIK, minkštinimo filtras PER SOFT 100</t>
  </si>
  <si>
    <t>Kauno 330/110kV TP Pastotės g. 9, Biruliškių k., Kauno raj.</t>
  </si>
  <si>
    <t>11.</t>
  </si>
  <si>
    <t>12.</t>
  </si>
  <si>
    <t xml:space="preserve">Alytaus TP 330kV PVP Butkūnų k., Alytaus raj.
</t>
  </si>
  <si>
    <t>Įrenginio tipas AFT-5010-MXC-OXI-RX Minkštinimo filtras Simplex M-25E-RX-P</t>
  </si>
  <si>
    <t>Įrenginio tipas AFT-5013-MXC-OXI-RX Minkštinimo filtras Simplex M-75E-RX-P</t>
  </si>
  <si>
    <t xml:space="preserve">Alytaus 330/110kV TP (Administracinis pastatas) Butkūnų k., Alytaus raj.
</t>
  </si>
  <si>
    <t>Minkštinimo filtras
PR Soft 100 
Nugeležinimo filtras PR AIF 500PM</t>
  </si>
  <si>
    <t xml:space="preserve">Vandens filtravimo ir minkštinimo sistemos bei jos priklausinių techninis aptarnavimas su reagentų (vakuuminės druskos) papildymu. </t>
  </si>
  <si>
    <t>vožtuvų, pasiurbėjų, oksidacinės kolonos valymas ir tarpinių sutepimas</t>
  </si>
  <si>
    <t>1-10 p. nurodytuose objektuose</t>
  </si>
  <si>
    <t>Įrenginio tipas Pentair Fleck 5800 Minkštinimo filtras AL-N107</t>
  </si>
  <si>
    <t>Vandens filtravimo ir minkštinimo sistemų aptarnavimo paslaugos</t>
  </si>
  <si>
    <t>Techninė specifikacija ir paslaugų įkainiai</t>
  </si>
  <si>
    <t>PVM Eur</t>
  </si>
  <si>
    <r>
      <rPr>
        <b/>
        <sz val="10"/>
        <color theme="1"/>
        <rFont val="Arial"/>
        <family val="2"/>
      </rPr>
      <t>Pastaba:</t>
    </r>
    <r>
      <rPr>
        <sz val="10"/>
        <color theme="1"/>
        <rFont val="Arial"/>
        <family val="2"/>
      </rPr>
      <t xml:space="preserve"> Įrenginių techninio aptarnavimo metu privaloma savo sąskaita pakeisti sugedusias ar netinkamas naudoti smulkias vandens filtrų sistemos detales ir medžiagos (sandarikliai, žarnelės, filtrų užpildai ir pan.)</t>
    </r>
  </si>
  <si>
    <t>Viso kaina, 
Eur be PVM</t>
  </si>
  <si>
    <t>Treti metai</t>
  </si>
  <si>
    <t>Antri metai</t>
  </si>
  <si>
    <t>Pirmi metai</t>
  </si>
  <si>
    <r>
      <t xml:space="preserve">Vnt kaina, 
Eur be PVM
</t>
    </r>
    <r>
      <rPr>
        <b/>
        <sz val="10"/>
        <color rgb="FFFF0000"/>
        <rFont val="Arial"/>
        <family val="2"/>
      </rPr>
      <t>(Įrašyti)</t>
    </r>
  </si>
  <si>
    <t>13.</t>
  </si>
  <si>
    <t>Atvykimas į objektą avarinio gedimo nustatymui arba šalinimui</t>
  </si>
  <si>
    <t>2 darbo dienų laikotarpyje po pranešimo apie gedimą atvykimas į objektą. Įkainis taikomas nepriklausomai nuo objekto vietos.</t>
  </si>
  <si>
    <r>
      <t xml:space="preserve">Techninį aptarnavimą sudaro:
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
3.Valyti drukos talpos baką, išvalyti plūdinį mechanizmą (kas 2 metus).
4.Nuėmimas impulsinio skaitiklio ir pravalymas jo sietelio nuo apnašų. Draudžiama pašalinti sietelį;
5.Patikrinti filtrų ir kontrolerio programavimą;
6.Valdymo vožtuvo laikrodžio patikrinimas (dingus elektrai);
7.Kompresoriaus kondensato išleidimas;
8.Vakuuminės druskos papildymas.
</t>
    </r>
    <r>
      <rPr>
        <sz val="10"/>
        <color rgb="FFFF0000"/>
        <rFont val="Arial"/>
        <family val="2"/>
        <charset val="186"/>
      </rPr>
      <t>9. Sandariklių, tarpinių pakeitimas pagal poreikį.</t>
    </r>
  </si>
  <si>
    <r>
      <t>Techninį aptarnavimą sudaro:
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
3.Valyti drukos talpos baką, išvalyti plūdinį mechanizmą (kas 2 metus).
4.Nuėmimas impulsinio skaitiklio ir pravalymas jo sietelio nuo apnašų. Draudžiama pašalinti sietelį;
5.Patikrinti filtrų ir kontrolerio programavimą;
6.Valdymo vožtuvo laikrodžio patikrinimas (dingus elektrai);
7.Kompresoriaus kondensato išleidimas;
8.Vakuuminės druskos papildymas.</t>
    </r>
    <r>
      <rPr>
        <sz val="10"/>
        <color rgb="FFFF0000"/>
        <rFont val="Arial"/>
        <family val="2"/>
        <charset val="186"/>
      </rPr>
      <t xml:space="preserve">
9. Sandariklių, tarpinių pakeitimas pagal poreikį.</t>
    </r>
  </si>
  <si>
    <r>
      <t xml:space="preserve">Techninį aptarnavimą sudaro:
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
3.Valyti drukos talpos baką, išvalyti plūdinį mechanizmą (kas 2 metus).
4.Nuėmimas impulsinio skaitiklio ir pravalymas jo sietelio nuo apnašų. Draudžiama pašalinti sietelį;
5.Patikrinti filtrų ir kontrolerio programavimą;
6.Valdymo vožtuvo laikrodžio patikrinimas (dingus elektrai);
7.Kompresoriaus kondensato išleidimas;
8.Vakuuminės druskos, kalio permanganato papildymas.
</t>
    </r>
    <r>
      <rPr>
        <sz val="10"/>
        <color rgb="FFFF0000"/>
        <rFont val="Arial"/>
        <family val="2"/>
        <charset val="186"/>
      </rPr>
      <t>9. Sandariklių, tarpinių pakeitimas pagal poreikį.</t>
    </r>
  </si>
  <si>
    <r>
      <t xml:space="preserve">Techninį aptarnavimą sudaro:
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
3.Valyti drukos talpos baką, išvalyti plūdinį mechanizmą (kas 2 metus).
4.Nuėmimas impulsinio skaitiklio ir pravalymas jo sietelio nuo apnašų. Draudžiama pašalinti sietelį;
5.Patikrinti filtrų ir kontrolerio programavimą;
6.Valdymo vožtuvo laikrodžio patikrinimas (dingus elektrai);
7.Kompresoriaus kondensato išleidimas;
</t>
    </r>
    <r>
      <rPr>
        <sz val="10"/>
        <color rgb="FFFF0000"/>
        <rFont val="Arial"/>
        <family val="2"/>
        <charset val="186"/>
      </rPr>
      <t>8.Vakuuminės druskos, kalio permanganato papildymas.
9. Sandariklių, tarpinių pakeitimas pagal poreikį</t>
    </r>
    <r>
      <rPr>
        <sz val="10"/>
        <rFont val="Arial"/>
        <family val="2"/>
      </rPr>
      <t>.</t>
    </r>
  </si>
  <si>
    <t>Viso kaina, Eur be PVM</t>
  </si>
  <si>
    <t>Viso kaina,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</si>
</sst>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  <charset val="186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86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2" fontId="2" fillId="0" borderId="27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2" fontId="9" fillId="0" borderId="30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 wrapText="1"/>
    </xf>
    <xf numFmtId="2" fontId="6" fillId="0" borderId="33" xfId="0" applyNumberFormat="1" applyFont="1" applyBorder="1" applyAlignment="1">
      <alignment horizontal="right" vertical="center" wrapText="1"/>
    </xf>
    <xf numFmtId="2" fontId="6" fillId="0" borderId="34" xfId="0" applyNumberFormat="1" applyFont="1" applyBorder="1" applyAlignment="1">
      <alignment horizontal="right" vertical="center" wrapText="1"/>
    </xf>
    <xf numFmtId="2" fontId="6" fillId="0" borderId="35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36" xfId="0" applyNumberFormat="1" applyFont="1" applyBorder="1" applyAlignment="1">
      <alignment horizontal="right" vertical="center" wrapText="1"/>
    </xf>
    <xf numFmtId="2" fontId="6" fillId="0" borderId="37" xfId="0" applyNumberFormat="1" applyFont="1" applyBorder="1" applyAlignment="1">
      <alignment horizontal="right" vertical="center" wrapText="1"/>
    </xf>
    <xf numFmtId="2" fontId="6" fillId="0" borderId="38" xfId="0" applyNumberFormat="1" applyFont="1" applyBorder="1" applyAlignment="1">
      <alignment horizontal="right" vertical="center" wrapText="1"/>
    </xf>
    <xf numFmtId="2" fontId="6" fillId="0" borderId="39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A33" zoomScale="80" zoomScaleNormal="80" workbookViewId="0">
      <selection activeCell="G38" sqref="G38:J38"/>
    </sheetView>
  </sheetViews>
  <sheetFormatPr defaultColWidth="9.1796875" defaultRowHeight="12.5" x14ac:dyDescent="0.25"/>
  <cols>
    <col min="1" max="1" width="5.1796875" style="2" bestFit="1" customWidth="1"/>
    <col min="2" max="2" width="14" style="2" customWidth="1"/>
    <col min="3" max="3" width="26.1796875" style="2" customWidth="1"/>
    <col min="4" max="4" width="12.1796875" style="2" customWidth="1"/>
    <col min="5" max="5" width="9.453125" style="2" customWidth="1"/>
    <col min="6" max="7" width="13.453125" style="2" customWidth="1"/>
    <col min="8" max="8" width="13.453125" style="3" customWidth="1"/>
    <col min="9" max="9" width="9.1796875" style="2" customWidth="1"/>
    <col min="10" max="10" width="13.36328125" style="2" customWidth="1"/>
    <col min="11" max="11" width="14.453125" style="2" customWidth="1"/>
    <col min="12" max="12" width="94.1796875" style="4" customWidth="1"/>
    <col min="13" max="16384" width="9.1796875" style="2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" x14ac:dyDescent="0.25">
      <c r="A2" s="61" t="s">
        <v>76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5.5" x14ac:dyDescent="0.25">
      <c r="A3" s="61" t="s">
        <v>77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3" thickBot="1" x14ac:dyDescent="0.3"/>
    <row r="5" spans="1:12" s="47" customFormat="1" ht="30.65" customHeight="1" x14ac:dyDescent="0.25">
      <c r="A5" s="86" t="s">
        <v>6</v>
      </c>
      <c r="B5" s="83" t="s">
        <v>47</v>
      </c>
      <c r="C5" s="83" t="s">
        <v>7</v>
      </c>
      <c r="D5" s="83" t="s">
        <v>35</v>
      </c>
      <c r="E5" s="89" t="s">
        <v>33</v>
      </c>
      <c r="F5" s="83" t="s">
        <v>62</v>
      </c>
      <c r="G5" s="83"/>
      <c r="H5" s="83"/>
      <c r="I5" s="84"/>
      <c r="J5" s="57" t="s">
        <v>84</v>
      </c>
      <c r="K5" s="59" t="s">
        <v>80</v>
      </c>
      <c r="L5" s="63" t="s">
        <v>28</v>
      </c>
    </row>
    <row r="6" spans="1:12" s="47" customFormat="1" ht="16.5" customHeight="1" x14ac:dyDescent="0.25">
      <c r="A6" s="87"/>
      <c r="B6" s="88"/>
      <c r="C6" s="88"/>
      <c r="D6" s="88"/>
      <c r="E6" s="90"/>
      <c r="F6" s="48" t="s">
        <v>83</v>
      </c>
      <c r="G6" s="48" t="s">
        <v>82</v>
      </c>
      <c r="H6" s="48" t="s">
        <v>81</v>
      </c>
      <c r="I6" s="49" t="s">
        <v>55</v>
      </c>
      <c r="J6" s="58"/>
      <c r="K6" s="60"/>
      <c r="L6" s="64"/>
    </row>
    <row r="7" spans="1:12" s="6" customFormat="1" ht="13" thickBot="1" x14ac:dyDescent="0.3">
      <c r="A7" s="8" t="s">
        <v>8</v>
      </c>
      <c r="B7" s="9" t="s">
        <v>9</v>
      </c>
      <c r="C7" s="9" t="s">
        <v>10</v>
      </c>
      <c r="D7" s="9" t="s">
        <v>11</v>
      </c>
      <c r="E7" s="9" t="s">
        <v>12</v>
      </c>
      <c r="F7" s="9" t="s">
        <v>56</v>
      </c>
      <c r="G7" s="9" t="s">
        <v>57</v>
      </c>
      <c r="H7" s="9" t="s">
        <v>58</v>
      </c>
      <c r="I7" s="10" t="s">
        <v>59</v>
      </c>
      <c r="J7" s="11" t="s">
        <v>60</v>
      </c>
      <c r="K7" s="12">
        <v>11</v>
      </c>
      <c r="L7" s="13">
        <v>12</v>
      </c>
    </row>
    <row r="8" spans="1:12" s="6" customFormat="1" ht="149" customHeight="1" x14ac:dyDescent="0.25">
      <c r="A8" s="67" t="s">
        <v>13</v>
      </c>
      <c r="B8" s="65" t="s">
        <v>64</v>
      </c>
      <c r="C8" s="14" t="s">
        <v>31</v>
      </c>
      <c r="D8" s="65" t="s">
        <v>63</v>
      </c>
      <c r="E8" s="5" t="s">
        <v>27</v>
      </c>
      <c r="F8" s="5">
        <v>1</v>
      </c>
      <c r="G8" s="5">
        <v>1</v>
      </c>
      <c r="H8" s="5">
        <v>1</v>
      </c>
      <c r="I8" s="15">
        <f t="shared" ref="I8:I12" si="0">SUM(F8:H8)</f>
        <v>3</v>
      </c>
      <c r="J8" s="16"/>
      <c r="K8" s="17">
        <f>I8*J8</f>
        <v>0</v>
      </c>
      <c r="L8" s="18" t="s">
        <v>88</v>
      </c>
    </row>
    <row r="9" spans="1:12" s="6" customFormat="1" ht="32.5" customHeight="1" thickBot="1" x14ac:dyDescent="0.3">
      <c r="A9" s="69"/>
      <c r="B9" s="66"/>
      <c r="C9" s="21" t="s">
        <v>14</v>
      </c>
      <c r="D9" s="66"/>
      <c r="E9" s="20" t="s">
        <v>16</v>
      </c>
      <c r="F9" s="20">
        <v>2000</v>
      </c>
      <c r="G9" s="20">
        <v>2000</v>
      </c>
      <c r="H9" s="20">
        <v>2000</v>
      </c>
      <c r="I9" s="22">
        <f t="shared" si="0"/>
        <v>6000</v>
      </c>
      <c r="J9" s="23"/>
      <c r="K9" s="24">
        <f t="shared" ref="K9:K37" si="1">I9*J9</f>
        <v>0</v>
      </c>
      <c r="L9" s="25" t="s">
        <v>54</v>
      </c>
    </row>
    <row r="10" spans="1:12" s="6" customFormat="1" ht="147.75" customHeight="1" x14ac:dyDescent="0.25">
      <c r="A10" s="67" t="s">
        <v>26</v>
      </c>
      <c r="B10" s="65" t="s">
        <v>70</v>
      </c>
      <c r="C10" s="26" t="s">
        <v>31</v>
      </c>
      <c r="D10" s="65" t="s">
        <v>69</v>
      </c>
      <c r="E10" s="27" t="s">
        <v>27</v>
      </c>
      <c r="F10" s="27">
        <v>1</v>
      </c>
      <c r="G10" s="27">
        <v>1</v>
      </c>
      <c r="H10" s="27">
        <v>1</v>
      </c>
      <c r="I10" s="15">
        <f t="shared" si="0"/>
        <v>3</v>
      </c>
      <c r="J10" s="16"/>
      <c r="K10" s="17">
        <f t="shared" si="1"/>
        <v>0</v>
      </c>
      <c r="L10" s="18" t="s">
        <v>88</v>
      </c>
    </row>
    <row r="11" spans="1:12" s="6" customFormat="1" ht="23.5" customHeight="1" thickBot="1" x14ac:dyDescent="0.3">
      <c r="A11" s="69"/>
      <c r="B11" s="66"/>
      <c r="C11" s="21" t="s">
        <v>14</v>
      </c>
      <c r="D11" s="66"/>
      <c r="E11" s="28" t="s">
        <v>16</v>
      </c>
      <c r="F11" s="28">
        <v>350</v>
      </c>
      <c r="G11" s="28">
        <v>350</v>
      </c>
      <c r="H11" s="28">
        <v>350</v>
      </c>
      <c r="I11" s="22">
        <f t="shared" si="0"/>
        <v>1050</v>
      </c>
      <c r="J11" s="23"/>
      <c r="K11" s="24">
        <f t="shared" si="1"/>
        <v>0</v>
      </c>
      <c r="L11" s="25" t="s">
        <v>29</v>
      </c>
    </row>
    <row r="12" spans="1:12" s="6" customFormat="1" ht="149" customHeight="1" x14ac:dyDescent="0.25">
      <c r="A12" s="67" t="s">
        <v>18</v>
      </c>
      <c r="B12" s="65" t="s">
        <v>36</v>
      </c>
      <c r="C12" s="26" t="s">
        <v>31</v>
      </c>
      <c r="D12" s="65" t="s">
        <v>37</v>
      </c>
      <c r="E12" s="5" t="s">
        <v>27</v>
      </c>
      <c r="F12" s="5">
        <v>1</v>
      </c>
      <c r="G12" s="5">
        <v>1</v>
      </c>
      <c r="H12" s="5">
        <v>1</v>
      </c>
      <c r="I12" s="15">
        <f t="shared" si="0"/>
        <v>3</v>
      </c>
      <c r="J12" s="16"/>
      <c r="K12" s="17">
        <f t="shared" si="1"/>
        <v>0</v>
      </c>
      <c r="L12" s="18" t="s">
        <v>89</v>
      </c>
    </row>
    <row r="13" spans="1:12" s="6" customFormat="1" ht="16.5" customHeight="1" x14ac:dyDescent="0.25">
      <c r="A13" s="68"/>
      <c r="B13" s="70"/>
      <c r="C13" s="29" t="s">
        <v>17</v>
      </c>
      <c r="D13" s="70"/>
      <c r="E13" s="7" t="s">
        <v>27</v>
      </c>
      <c r="F13" s="7">
        <v>1</v>
      </c>
      <c r="G13" s="7">
        <v>1</v>
      </c>
      <c r="H13" s="7">
        <v>1</v>
      </c>
      <c r="I13" s="30">
        <f t="shared" ref="I13:I14" si="2">SUM(F13:H13)</f>
        <v>3</v>
      </c>
      <c r="J13" s="31"/>
      <c r="K13" s="32">
        <f t="shared" si="1"/>
        <v>0</v>
      </c>
      <c r="L13" s="33" t="s">
        <v>34</v>
      </c>
    </row>
    <row r="14" spans="1:12" s="6" customFormat="1" ht="18.649999999999999" customHeight="1" thickBot="1" x14ac:dyDescent="0.3">
      <c r="A14" s="69"/>
      <c r="B14" s="66"/>
      <c r="C14" s="21" t="s">
        <v>14</v>
      </c>
      <c r="D14" s="66"/>
      <c r="E14" s="20" t="s">
        <v>16</v>
      </c>
      <c r="F14" s="20">
        <v>100</v>
      </c>
      <c r="G14" s="20">
        <v>100</v>
      </c>
      <c r="H14" s="20">
        <v>100</v>
      </c>
      <c r="I14" s="22">
        <f t="shared" si="2"/>
        <v>300</v>
      </c>
      <c r="J14" s="23"/>
      <c r="K14" s="24">
        <f t="shared" si="1"/>
        <v>0</v>
      </c>
      <c r="L14" s="25" t="s">
        <v>29</v>
      </c>
    </row>
    <row r="15" spans="1:12" s="6" customFormat="1" ht="146.25" customHeight="1" x14ac:dyDescent="0.25">
      <c r="A15" s="67" t="s">
        <v>19</v>
      </c>
      <c r="B15" s="65" t="s">
        <v>38</v>
      </c>
      <c r="C15" s="26" t="s">
        <v>30</v>
      </c>
      <c r="D15" s="65" t="s">
        <v>39</v>
      </c>
      <c r="E15" s="5" t="s">
        <v>27</v>
      </c>
      <c r="F15" s="5">
        <v>1</v>
      </c>
      <c r="G15" s="5">
        <v>1</v>
      </c>
      <c r="H15" s="5">
        <v>1</v>
      </c>
      <c r="I15" s="15">
        <f>SUM(F15:H15)</f>
        <v>3</v>
      </c>
      <c r="J15" s="16"/>
      <c r="K15" s="17">
        <f t="shared" si="1"/>
        <v>0</v>
      </c>
      <c r="L15" s="18" t="s">
        <v>88</v>
      </c>
    </row>
    <row r="16" spans="1:12" s="6" customFormat="1" ht="17.149999999999999" customHeight="1" x14ac:dyDescent="0.25">
      <c r="A16" s="68"/>
      <c r="B16" s="70"/>
      <c r="C16" s="29" t="s">
        <v>17</v>
      </c>
      <c r="D16" s="70"/>
      <c r="E16" s="7" t="s">
        <v>27</v>
      </c>
      <c r="F16" s="7">
        <v>1</v>
      </c>
      <c r="G16" s="7">
        <v>1</v>
      </c>
      <c r="H16" s="7">
        <v>1</v>
      </c>
      <c r="I16" s="30">
        <f t="shared" ref="I16:I17" si="3">SUM(F16:H16)</f>
        <v>3</v>
      </c>
      <c r="J16" s="31"/>
      <c r="K16" s="32">
        <f t="shared" si="1"/>
        <v>0</v>
      </c>
      <c r="L16" s="33" t="s">
        <v>34</v>
      </c>
    </row>
    <row r="17" spans="1:12" s="6" customFormat="1" ht="17" customHeight="1" thickBot="1" x14ac:dyDescent="0.3">
      <c r="A17" s="69"/>
      <c r="B17" s="66"/>
      <c r="C17" s="21" t="s">
        <v>14</v>
      </c>
      <c r="D17" s="66"/>
      <c r="E17" s="20" t="s">
        <v>16</v>
      </c>
      <c r="F17" s="20">
        <v>200</v>
      </c>
      <c r="G17" s="20">
        <v>200</v>
      </c>
      <c r="H17" s="20">
        <v>200</v>
      </c>
      <c r="I17" s="22">
        <f t="shared" si="3"/>
        <v>600</v>
      </c>
      <c r="J17" s="23"/>
      <c r="K17" s="24">
        <f t="shared" si="1"/>
        <v>0</v>
      </c>
      <c r="L17" s="25" t="s">
        <v>29</v>
      </c>
    </row>
    <row r="18" spans="1:12" s="6" customFormat="1" ht="149" customHeight="1" x14ac:dyDescent="0.25">
      <c r="A18" s="67" t="s">
        <v>20</v>
      </c>
      <c r="B18" s="65" t="s">
        <v>42</v>
      </c>
      <c r="C18" s="26" t="s">
        <v>30</v>
      </c>
      <c r="D18" s="65" t="s">
        <v>43</v>
      </c>
      <c r="E18" s="5" t="s">
        <v>27</v>
      </c>
      <c r="F18" s="5">
        <v>1</v>
      </c>
      <c r="G18" s="5">
        <v>1</v>
      </c>
      <c r="H18" s="5">
        <v>1</v>
      </c>
      <c r="I18" s="15">
        <f>SUM(F18:H18)</f>
        <v>3</v>
      </c>
      <c r="J18" s="16"/>
      <c r="K18" s="17">
        <f t="shared" si="1"/>
        <v>0</v>
      </c>
      <c r="L18" s="18" t="s">
        <v>88</v>
      </c>
    </row>
    <row r="19" spans="1:12" s="6" customFormat="1" x14ac:dyDescent="0.25">
      <c r="A19" s="68"/>
      <c r="B19" s="70"/>
      <c r="C19" s="29" t="s">
        <v>21</v>
      </c>
      <c r="D19" s="70"/>
      <c r="E19" s="7" t="s">
        <v>27</v>
      </c>
      <c r="F19" s="7">
        <v>1</v>
      </c>
      <c r="G19" s="7"/>
      <c r="H19" s="7"/>
      <c r="I19" s="30">
        <f t="shared" ref="I19:I20" si="4">SUM(F19:H19)</f>
        <v>1</v>
      </c>
      <c r="J19" s="31"/>
      <c r="K19" s="32">
        <f t="shared" si="1"/>
        <v>0</v>
      </c>
      <c r="L19" s="33" t="s">
        <v>48</v>
      </c>
    </row>
    <row r="20" spans="1:12" s="6" customFormat="1" ht="13" thickBot="1" x14ac:dyDescent="0.3">
      <c r="A20" s="69"/>
      <c r="B20" s="66"/>
      <c r="C20" s="21" t="s">
        <v>14</v>
      </c>
      <c r="D20" s="66"/>
      <c r="E20" s="20" t="s">
        <v>16</v>
      </c>
      <c r="F20" s="20">
        <v>300</v>
      </c>
      <c r="G20" s="20">
        <v>300</v>
      </c>
      <c r="H20" s="20">
        <v>300</v>
      </c>
      <c r="I20" s="22">
        <f t="shared" si="4"/>
        <v>900</v>
      </c>
      <c r="J20" s="23"/>
      <c r="K20" s="24">
        <f t="shared" si="1"/>
        <v>0</v>
      </c>
      <c r="L20" s="25" t="s">
        <v>29</v>
      </c>
    </row>
    <row r="21" spans="1:12" s="6" customFormat="1" ht="146" customHeight="1" x14ac:dyDescent="0.25">
      <c r="A21" s="67" t="s">
        <v>1</v>
      </c>
      <c r="B21" s="65" t="s">
        <v>40</v>
      </c>
      <c r="C21" s="26" t="s">
        <v>0</v>
      </c>
      <c r="D21" s="65" t="s">
        <v>41</v>
      </c>
      <c r="E21" s="5" t="s">
        <v>27</v>
      </c>
      <c r="F21" s="5">
        <v>1</v>
      </c>
      <c r="G21" s="5">
        <v>1</v>
      </c>
      <c r="H21" s="5">
        <v>1</v>
      </c>
      <c r="I21" s="15">
        <f>SUM(F21:H21)</f>
        <v>3</v>
      </c>
      <c r="J21" s="16"/>
      <c r="K21" s="17">
        <f t="shared" si="1"/>
        <v>0</v>
      </c>
      <c r="L21" s="18" t="s">
        <v>90</v>
      </c>
    </row>
    <row r="22" spans="1:12" s="6" customFormat="1" ht="44" customHeight="1" x14ac:dyDescent="0.25">
      <c r="A22" s="68"/>
      <c r="B22" s="70"/>
      <c r="C22" s="29" t="s">
        <v>22</v>
      </c>
      <c r="D22" s="70"/>
      <c r="E22" s="7" t="s">
        <v>27</v>
      </c>
      <c r="F22" s="7">
        <v>1</v>
      </c>
      <c r="G22" s="7">
        <v>1</v>
      </c>
      <c r="H22" s="7">
        <v>1</v>
      </c>
      <c r="I22" s="30">
        <f t="shared" ref="I22:I24" si="5">SUM(F22:H22)</f>
        <v>3</v>
      </c>
      <c r="J22" s="31"/>
      <c r="K22" s="32">
        <f t="shared" si="1"/>
        <v>0</v>
      </c>
      <c r="L22" s="33" t="s">
        <v>49</v>
      </c>
    </row>
    <row r="23" spans="1:12" s="6" customFormat="1" ht="14.15" customHeight="1" x14ac:dyDescent="0.25">
      <c r="A23" s="68"/>
      <c r="B23" s="70"/>
      <c r="C23" s="29" t="s">
        <v>14</v>
      </c>
      <c r="D23" s="70"/>
      <c r="E23" s="7" t="s">
        <v>16</v>
      </c>
      <c r="F23" s="7">
        <v>400</v>
      </c>
      <c r="G23" s="7">
        <v>400</v>
      </c>
      <c r="H23" s="7">
        <v>400</v>
      </c>
      <c r="I23" s="30">
        <f t="shared" si="5"/>
        <v>1200</v>
      </c>
      <c r="J23" s="31"/>
      <c r="K23" s="32">
        <f t="shared" si="1"/>
        <v>0</v>
      </c>
      <c r="L23" s="33" t="s">
        <v>29</v>
      </c>
    </row>
    <row r="24" spans="1:12" s="6" customFormat="1" ht="19" customHeight="1" thickBot="1" x14ac:dyDescent="0.3">
      <c r="A24" s="69"/>
      <c r="B24" s="66"/>
      <c r="C24" s="21" t="s">
        <v>15</v>
      </c>
      <c r="D24" s="66"/>
      <c r="E24" s="20" t="s">
        <v>16</v>
      </c>
      <c r="F24" s="20">
        <v>10</v>
      </c>
      <c r="G24" s="20">
        <v>10</v>
      </c>
      <c r="H24" s="20">
        <v>10</v>
      </c>
      <c r="I24" s="22">
        <f t="shared" si="5"/>
        <v>30</v>
      </c>
      <c r="J24" s="23"/>
      <c r="K24" s="24">
        <f t="shared" si="1"/>
        <v>0</v>
      </c>
      <c r="L24" s="25" t="s">
        <v>32</v>
      </c>
    </row>
    <row r="25" spans="1:12" s="6" customFormat="1" ht="150" customHeight="1" x14ac:dyDescent="0.25">
      <c r="A25" s="67" t="s">
        <v>23</v>
      </c>
      <c r="B25" s="65" t="s">
        <v>44</v>
      </c>
      <c r="C25" s="26" t="s">
        <v>72</v>
      </c>
      <c r="D25" s="65" t="s">
        <v>71</v>
      </c>
      <c r="E25" s="5" t="s">
        <v>27</v>
      </c>
      <c r="F25" s="5">
        <v>1</v>
      </c>
      <c r="G25" s="5">
        <v>1</v>
      </c>
      <c r="H25" s="5">
        <v>1</v>
      </c>
      <c r="I25" s="15">
        <f>SUM(F25:H25)</f>
        <v>3</v>
      </c>
      <c r="J25" s="16"/>
      <c r="K25" s="17">
        <f t="shared" si="1"/>
        <v>0</v>
      </c>
      <c r="L25" s="18" t="s">
        <v>91</v>
      </c>
    </row>
    <row r="26" spans="1:12" s="6" customFormat="1" ht="37.5" x14ac:dyDescent="0.25">
      <c r="A26" s="68"/>
      <c r="B26" s="70"/>
      <c r="C26" s="29" t="s">
        <v>73</v>
      </c>
      <c r="D26" s="70"/>
      <c r="E26" s="7" t="s">
        <v>27</v>
      </c>
      <c r="F26" s="7">
        <v>1</v>
      </c>
      <c r="G26" s="7"/>
      <c r="H26" s="7">
        <v>1</v>
      </c>
      <c r="I26" s="30">
        <f t="shared" ref="I26:I27" si="6">SUM(F26:H26)</f>
        <v>2</v>
      </c>
      <c r="J26" s="31"/>
      <c r="K26" s="32">
        <f t="shared" si="1"/>
        <v>0</v>
      </c>
      <c r="L26" s="33" t="s">
        <v>52</v>
      </c>
    </row>
    <row r="27" spans="1:12" s="6" customFormat="1" ht="17.5" customHeight="1" thickBot="1" x14ac:dyDescent="0.3">
      <c r="A27" s="69"/>
      <c r="B27" s="66"/>
      <c r="C27" s="21" t="s">
        <v>14</v>
      </c>
      <c r="D27" s="66"/>
      <c r="E27" s="20" t="s">
        <v>16</v>
      </c>
      <c r="F27" s="20">
        <v>400</v>
      </c>
      <c r="G27" s="20">
        <v>400</v>
      </c>
      <c r="H27" s="20">
        <v>400</v>
      </c>
      <c r="I27" s="22">
        <f t="shared" si="6"/>
        <v>1200</v>
      </c>
      <c r="J27" s="23"/>
      <c r="K27" s="24">
        <f t="shared" si="1"/>
        <v>0</v>
      </c>
      <c r="L27" s="25" t="s">
        <v>29</v>
      </c>
    </row>
    <row r="28" spans="1:12" s="6" customFormat="1" ht="153.5" customHeight="1" x14ac:dyDescent="0.25">
      <c r="A28" s="67" t="s">
        <v>2</v>
      </c>
      <c r="B28" s="65" t="s">
        <v>45</v>
      </c>
      <c r="C28" s="26" t="s">
        <v>31</v>
      </c>
      <c r="D28" s="65" t="s">
        <v>46</v>
      </c>
      <c r="E28" s="5" t="s">
        <v>27</v>
      </c>
      <c r="F28" s="5">
        <v>1</v>
      </c>
      <c r="G28" s="5">
        <v>1</v>
      </c>
      <c r="H28" s="5">
        <v>1</v>
      </c>
      <c r="I28" s="15">
        <f>SUM(F28:H28)</f>
        <v>3</v>
      </c>
      <c r="J28" s="16"/>
      <c r="K28" s="17">
        <f t="shared" si="1"/>
        <v>0</v>
      </c>
      <c r="L28" s="18" t="s">
        <v>88</v>
      </c>
    </row>
    <row r="29" spans="1:12" s="6" customFormat="1" ht="18.649999999999999" customHeight="1" x14ac:dyDescent="0.25">
      <c r="A29" s="68"/>
      <c r="B29" s="70"/>
      <c r="C29" s="29" t="s">
        <v>17</v>
      </c>
      <c r="D29" s="70"/>
      <c r="E29" s="7" t="s">
        <v>27</v>
      </c>
      <c r="F29" s="7">
        <v>1</v>
      </c>
      <c r="G29" s="7">
        <v>1</v>
      </c>
      <c r="H29" s="7">
        <v>1</v>
      </c>
      <c r="I29" s="30">
        <f t="shared" ref="I29:I32" si="7">SUM(F29:H29)</f>
        <v>3</v>
      </c>
      <c r="J29" s="31"/>
      <c r="K29" s="32">
        <f t="shared" si="1"/>
        <v>0</v>
      </c>
      <c r="L29" s="33" t="s">
        <v>34</v>
      </c>
    </row>
    <row r="30" spans="1:12" s="6" customFormat="1" ht="20.5" customHeight="1" thickBot="1" x14ac:dyDescent="0.3">
      <c r="A30" s="69"/>
      <c r="B30" s="66"/>
      <c r="C30" s="21" t="s">
        <v>14</v>
      </c>
      <c r="D30" s="66"/>
      <c r="E30" s="20" t="s">
        <v>16</v>
      </c>
      <c r="F30" s="20">
        <v>350</v>
      </c>
      <c r="G30" s="20">
        <v>350</v>
      </c>
      <c r="H30" s="20">
        <v>350</v>
      </c>
      <c r="I30" s="22">
        <f t="shared" si="7"/>
        <v>1050</v>
      </c>
      <c r="J30" s="23"/>
      <c r="K30" s="24">
        <f t="shared" si="1"/>
        <v>0</v>
      </c>
      <c r="L30" s="25" t="s">
        <v>29</v>
      </c>
    </row>
    <row r="31" spans="1:12" s="6" customFormat="1" ht="147.5" customHeight="1" x14ac:dyDescent="0.25">
      <c r="A31" s="67" t="s">
        <v>24</v>
      </c>
      <c r="B31" s="65" t="s">
        <v>67</v>
      </c>
      <c r="C31" s="26" t="s">
        <v>31</v>
      </c>
      <c r="D31" s="65" t="s">
        <v>68</v>
      </c>
      <c r="E31" s="27" t="s">
        <v>27</v>
      </c>
      <c r="F31" s="27">
        <v>1</v>
      </c>
      <c r="G31" s="27">
        <v>1</v>
      </c>
      <c r="H31" s="27">
        <v>1</v>
      </c>
      <c r="I31" s="15">
        <f t="shared" si="7"/>
        <v>3</v>
      </c>
      <c r="J31" s="16"/>
      <c r="K31" s="17">
        <f t="shared" si="1"/>
        <v>0</v>
      </c>
      <c r="L31" s="18" t="s">
        <v>88</v>
      </c>
    </row>
    <row r="32" spans="1:12" s="6" customFormat="1" ht="29.25" customHeight="1" thickBot="1" x14ac:dyDescent="0.3">
      <c r="A32" s="69"/>
      <c r="B32" s="66"/>
      <c r="C32" s="21" t="s">
        <v>14</v>
      </c>
      <c r="D32" s="66"/>
      <c r="E32" s="28" t="s">
        <v>16</v>
      </c>
      <c r="F32" s="28">
        <v>200</v>
      </c>
      <c r="G32" s="28">
        <v>200</v>
      </c>
      <c r="H32" s="28">
        <v>200</v>
      </c>
      <c r="I32" s="22">
        <f t="shared" si="7"/>
        <v>600</v>
      </c>
      <c r="J32" s="23"/>
      <c r="K32" s="24">
        <f t="shared" si="1"/>
        <v>0</v>
      </c>
      <c r="L32" s="25" t="s">
        <v>29</v>
      </c>
    </row>
    <row r="33" spans="1:12" s="6" customFormat="1" ht="160.5" customHeight="1" x14ac:dyDescent="0.25">
      <c r="A33" s="67" t="s">
        <v>25</v>
      </c>
      <c r="B33" s="65" t="s">
        <v>53</v>
      </c>
      <c r="C33" s="26" t="s">
        <v>30</v>
      </c>
      <c r="D33" s="65" t="s">
        <v>75</v>
      </c>
      <c r="E33" s="5" t="s">
        <v>27</v>
      </c>
      <c r="F33" s="5">
        <v>1</v>
      </c>
      <c r="G33" s="5">
        <v>1</v>
      </c>
      <c r="H33" s="5">
        <v>1</v>
      </c>
      <c r="I33" s="15">
        <f>SUM(F33:H33)</f>
        <v>3</v>
      </c>
      <c r="J33" s="16"/>
      <c r="K33" s="17">
        <f t="shared" si="1"/>
        <v>0</v>
      </c>
      <c r="L33" s="18" t="s">
        <v>89</v>
      </c>
    </row>
    <row r="34" spans="1:12" s="6" customFormat="1" ht="25" customHeight="1" thickBot="1" x14ac:dyDescent="0.3">
      <c r="A34" s="69"/>
      <c r="B34" s="66"/>
      <c r="C34" s="20" t="s">
        <v>14</v>
      </c>
      <c r="D34" s="66"/>
      <c r="E34" s="20" t="s">
        <v>16</v>
      </c>
      <c r="F34" s="20">
        <v>350</v>
      </c>
      <c r="G34" s="20">
        <v>350</v>
      </c>
      <c r="H34" s="20">
        <v>350</v>
      </c>
      <c r="I34" s="22">
        <f>SUM(F34:H34)</f>
        <v>1050</v>
      </c>
      <c r="J34" s="23"/>
      <c r="K34" s="24">
        <f t="shared" si="1"/>
        <v>0</v>
      </c>
      <c r="L34" s="34" t="s">
        <v>29</v>
      </c>
    </row>
    <row r="35" spans="1:12" s="6" customFormat="1" ht="25" x14ac:dyDescent="0.25">
      <c r="A35" s="35" t="s">
        <v>65</v>
      </c>
      <c r="B35" s="81" t="s">
        <v>74</v>
      </c>
      <c r="C35" s="37" t="s">
        <v>4</v>
      </c>
      <c r="D35" s="36" t="s">
        <v>61</v>
      </c>
      <c r="E35" s="36" t="s">
        <v>3</v>
      </c>
      <c r="F35" s="81">
        <v>8</v>
      </c>
      <c r="G35" s="81"/>
      <c r="H35" s="81"/>
      <c r="I35" s="38">
        <v>8</v>
      </c>
      <c r="J35" s="39"/>
      <c r="K35" s="40">
        <f t="shared" si="1"/>
        <v>0</v>
      </c>
      <c r="L35" s="41" t="s">
        <v>50</v>
      </c>
    </row>
    <row r="36" spans="1:12" s="6" customFormat="1" ht="25.5" thickBot="1" x14ac:dyDescent="0.3">
      <c r="A36" s="50" t="s">
        <v>66</v>
      </c>
      <c r="B36" s="85"/>
      <c r="C36" s="21" t="s">
        <v>5</v>
      </c>
      <c r="D36" s="20" t="s">
        <v>61</v>
      </c>
      <c r="E36" s="20" t="s">
        <v>3</v>
      </c>
      <c r="F36" s="66">
        <v>20</v>
      </c>
      <c r="G36" s="66"/>
      <c r="H36" s="66"/>
      <c r="I36" s="22">
        <v>20</v>
      </c>
      <c r="J36" s="23"/>
      <c r="K36" s="24">
        <f t="shared" ref="K36" si="8">I36*J36</f>
        <v>0</v>
      </c>
      <c r="L36" s="25" t="s">
        <v>51</v>
      </c>
    </row>
    <row r="37" spans="1:12" ht="42" customHeight="1" thickBot="1" x14ac:dyDescent="0.3">
      <c r="A37" s="19" t="s">
        <v>85</v>
      </c>
      <c r="B37" s="66"/>
      <c r="C37" s="52" t="s">
        <v>86</v>
      </c>
      <c r="D37" s="53" t="s">
        <v>61</v>
      </c>
      <c r="E37" s="53" t="s">
        <v>27</v>
      </c>
      <c r="F37" s="82">
        <v>20</v>
      </c>
      <c r="G37" s="82"/>
      <c r="H37" s="82"/>
      <c r="I37" s="54">
        <v>20</v>
      </c>
      <c r="J37" s="55"/>
      <c r="K37" s="56">
        <f t="shared" si="1"/>
        <v>0</v>
      </c>
      <c r="L37" s="51" t="s">
        <v>87</v>
      </c>
    </row>
    <row r="38" spans="1:12" ht="15" customHeight="1" thickBot="1" x14ac:dyDescent="0.3">
      <c r="A38" s="42"/>
      <c r="B38" s="42"/>
      <c r="C38" s="43"/>
      <c r="D38" s="42"/>
      <c r="E38" s="42"/>
      <c r="F38" s="42"/>
      <c r="G38" s="72" t="s">
        <v>92</v>
      </c>
      <c r="H38" s="73"/>
      <c r="I38" s="73"/>
      <c r="J38" s="74"/>
      <c r="K38" s="23">
        <f>SUM(K8:K37)</f>
        <v>0</v>
      </c>
      <c r="L38" s="44"/>
    </row>
    <row r="39" spans="1:12" ht="13.5" thickBot="1" x14ac:dyDescent="0.3">
      <c r="A39" s="42"/>
      <c r="B39" s="42"/>
      <c r="C39" s="43"/>
      <c r="D39" s="42"/>
      <c r="E39" s="42"/>
      <c r="F39" s="42"/>
      <c r="G39" s="75" t="s">
        <v>78</v>
      </c>
      <c r="H39" s="76"/>
      <c r="I39" s="76"/>
      <c r="J39" s="77"/>
      <c r="K39" s="23">
        <f>0.21*K38</f>
        <v>0</v>
      </c>
      <c r="L39" s="44"/>
    </row>
    <row r="40" spans="1:12" ht="15" customHeight="1" thickBot="1" x14ac:dyDescent="0.3">
      <c r="A40" s="42"/>
      <c r="B40" s="42"/>
      <c r="C40" s="43"/>
      <c r="D40" s="42"/>
      <c r="E40" s="42"/>
      <c r="F40" s="42"/>
      <c r="G40" s="78" t="s">
        <v>93</v>
      </c>
      <c r="H40" s="79"/>
      <c r="I40" s="79"/>
      <c r="J40" s="80"/>
      <c r="K40" s="23">
        <f>1.21*K38</f>
        <v>0</v>
      </c>
      <c r="L40" s="44"/>
    </row>
    <row r="41" spans="1:12" x14ac:dyDescent="0.25">
      <c r="A41" s="45"/>
      <c r="B41" s="71"/>
      <c r="C41" s="71"/>
      <c r="D41" s="71"/>
      <c r="E41" s="71"/>
      <c r="F41" s="71"/>
      <c r="G41" s="71"/>
      <c r="H41" s="71"/>
      <c r="I41" s="71"/>
      <c r="J41" s="46"/>
      <c r="K41" s="46"/>
      <c r="L41" s="42"/>
    </row>
    <row r="42" spans="1:12" x14ac:dyDescent="0.25">
      <c r="A42" s="62" t="s">
        <v>79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</row>
    <row r="43" spans="1:12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</row>
  </sheetData>
  <mergeCells count="50">
    <mergeCell ref="F5:I5"/>
    <mergeCell ref="A28:A30"/>
    <mergeCell ref="A25:A27"/>
    <mergeCell ref="B25:B27"/>
    <mergeCell ref="B35:B37"/>
    <mergeCell ref="B18:B20"/>
    <mergeCell ref="D18:D20"/>
    <mergeCell ref="D21:D24"/>
    <mergeCell ref="A5:A6"/>
    <mergeCell ref="B5:B6"/>
    <mergeCell ref="C5:C6"/>
    <mergeCell ref="D5:D6"/>
    <mergeCell ref="F36:H36"/>
    <mergeCell ref="E5:E6"/>
    <mergeCell ref="B21:B24"/>
    <mergeCell ref="D25:D27"/>
    <mergeCell ref="D28:D30"/>
    <mergeCell ref="B28:B30"/>
    <mergeCell ref="D8:D9"/>
    <mergeCell ref="D15:D17"/>
    <mergeCell ref="A21:A24"/>
    <mergeCell ref="A18:A20"/>
    <mergeCell ref="B41:I41"/>
    <mergeCell ref="A33:A34"/>
    <mergeCell ref="B33:B34"/>
    <mergeCell ref="D33:D34"/>
    <mergeCell ref="A31:A32"/>
    <mergeCell ref="B31:B32"/>
    <mergeCell ref="D31:D32"/>
    <mergeCell ref="G38:J38"/>
    <mergeCell ref="G39:J39"/>
    <mergeCell ref="G40:J40"/>
    <mergeCell ref="F35:H35"/>
    <mergeCell ref="F37:H37"/>
    <mergeCell ref="J5:J6"/>
    <mergeCell ref="K5:K6"/>
    <mergeCell ref="A2:L2"/>
    <mergeCell ref="A3:L3"/>
    <mergeCell ref="A42:L43"/>
    <mergeCell ref="L5:L6"/>
    <mergeCell ref="D10:D11"/>
    <mergeCell ref="A12:A14"/>
    <mergeCell ref="B12:B14"/>
    <mergeCell ref="A8:A9"/>
    <mergeCell ref="B8:B9"/>
    <mergeCell ref="A10:A11"/>
    <mergeCell ref="B10:B11"/>
    <mergeCell ref="D12:D14"/>
    <mergeCell ref="A15:A17"/>
    <mergeCell ref="B15:B17"/>
  </mergeCells>
  <phoneticPr fontId="1" type="noConversion"/>
  <pageMargins left="0.39370078740157483" right="0.39370078740157483" top="0.55118110236220474" bottom="0.55118110236220474" header="0.31496062992125984" footer="0.31496062992125984"/>
  <pageSetup paperSize="9" scale="75" orientation="landscape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Žibalė</dc:creator>
  <cp:lastModifiedBy>Sandra Stokytė</cp:lastModifiedBy>
  <cp:lastPrinted>2016-12-20T11:10:06Z</cp:lastPrinted>
  <dcterms:created xsi:type="dcterms:W3CDTF">2016-11-10T11:16:13Z</dcterms:created>
  <dcterms:modified xsi:type="dcterms:W3CDTF">2025-12-01T11:30:23Z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2022-10-13T04:22:15Z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cf4d0f4e-2e14-4039-924d-7d5613c5acb7</vt:lpwstr>
  </property>
  <property fmtid="{D5CDD505-2E9C-101B-9397-08002B2CF9AE}" pid="8" name="MSIP_Label_32ae7b5d-0aac-474b-ae2b-02c331ef2874_ContentBits">
    <vt:lpwstr>0</vt:lpwstr>
  </property>
</Properties>
</file>